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H13" i="1"/>
  <c r="H12" i="1"/>
  <c r="H11" i="1" s="1"/>
  <c r="G11" i="1" s="1"/>
  <c r="G12" i="1"/>
  <c r="H16" i="1"/>
  <c r="G16" i="1"/>
  <c r="I16" i="1"/>
  <c r="G14" i="1" l="1"/>
</calcChain>
</file>

<file path=xl/sharedStrings.xml><?xml version="1.0" encoding="utf-8"?>
<sst xmlns="http://schemas.openxmlformats.org/spreadsheetml/2006/main" count="37" uniqueCount="36">
  <si>
    <t xml:space="preserve">                                     Розподіл витрат районного  бюджету на реалізацію районних  програм у 2026 році</t>
  </si>
  <si>
    <t>0330120000</t>
  </si>
  <si>
    <t xml:space="preserve">  (код бюджету)</t>
  </si>
  <si>
    <t>Володимирська районна рада</t>
  </si>
  <si>
    <t>0180</t>
  </si>
  <si>
    <t>0133</t>
  </si>
  <si>
    <t>Інша діяльність у сфері державного управління</t>
  </si>
  <si>
    <t>Програма забезпечення діяльності Трудового архіву Володимир-Волинського району на 2024-2026 роки</t>
  </si>
  <si>
    <t>рішення від 20.10.2023 року №15/3</t>
  </si>
  <si>
    <t>0100000</t>
  </si>
  <si>
    <t>0110000</t>
  </si>
  <si>
    <t>0110180</t>
  </si>
  <si>
    <t>1 Надається перелік програм які затверджені   місцевими радами відповідно до статті91 Бюджетного Кодексу України</t>
  </si>
  <si>
    <t>2 Заповнюється у разі прийняття відповідною місцевою радою рішення про застосування програмно-цільового методу у бюджетному процесі.</t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</si>
  <si>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</si>
  <si>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t>4 Код функціональної класифікації видатків та кредитування бюджету, затвердженої наказом Міністерства фінансів України від 14.01.2011 № 11 (зі змінами).</t>
  </si>
  <si>
    <t>___________________________________________________________________________</t>
  </si>
  <si>
    <t>Код програмної класифікації видатків та кредитування місцевих бюджетів</t>
  </si>
  <si>
    <t>Код Тимчасової програмної класифікації видатків та кредитування міцевого бюджету</t>
  </si>
  <si>
    <t>Код Функціонаної  класифікації видатків та кредитування бюджету</t>
  </si>
  <si>
    <t xml:space="preserve">Найменування  головного розпорядника, відповідального виконавця, бюджетної програми або напрямку видатків згідно Типовою  програмною класифікацією  видатків та кредитування міцевого бюджету </t>
  </si>
  <si>
    <t>Найменування  місцевої 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</si>
  <si>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</si>
  <si>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</si>
  <si>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 фонд</t>
  </si>
  <si>
    <t>Спеціальний фонд</t>
  </si>
  <si>
    <t>3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Мін.фін.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</si>
  <si>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</si>
  <si>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</si>
  <si>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</si>
  <si>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</si>
  <si>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Програма забезпечення діяльності Володимирської районної ради на 2025 рік</t>
  </si>
  <si>
    <t>рішення від 17.12.2024 року №21/13</t>
  </si>
  <si>
    <t>ВСЬОГО</t>
  </si>
  <si>
    <t>Додаток 5</t>
  </si>
  <si>
    <t>до наказу начальника районної державної адміністрації  від 18.12.2025 рокук № 15  "Про  районний бюджет  Володимирського району  на 2026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</si>
</sst>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6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NumberFormat="1" applyFont="1" applyFill="1"/>
    <xf numFmtId="0" fontId="1" fillId="0" borderId="0" xfId="0" applyNumberFormat="1" applyFont="1" applyFill="1" applyAlignment="1">
      <alignment horizontal="justify"/>
    </xf>
    <xf numFmtId="0" fontId="1" fillId="2" borderId="0" xfId="0" applyNumberFormat="1" applyFont="1" applyFill="1"/>
    <xf numFmtId="0" fontId="2" fillId="0" borderId="0" xfId="0" applyFont="1"/>
    <xf numFmtId="0" fontId="3" fillId="0" borderId="0" xfId="0" applyFont="1"/>
    <xf numFmtId="0" fontId="4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Alignment="1">
      <alignment horizontal="center" wrapText="1"/>
    </xf>
    <xf numFmtId="0" fontId="7" fillId="0" borderId="0" xfId="0" applyNumberFormat="1" applyFont="1" applyAlignment="1">
      <alignment horizont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8" fillId="0" borderId="0" xfId="0" applyNumberFormat="1" applyFont="1"/>
    <xf numFmtId="0" fontId="8" fillId="0" borderId="0" xfId="0" applyNumberFormat="1" applyFont="1" applyFill="1"/>
    <xf numFmtId="0" fontId="8" fillId="0" borderId="0" xfId="0" applyNumberFormat="1" applyFont="1" applyFill="1" applyAlignment="1">
      <alignment horizontal="justify"/>
    </xf>
    <xf numFmtId="0" fontId="8" fillId="2" borderId="0" xfId="0" applyNumberFormat="1" applyFont="1" applyFill="1"/>
    <xf numFmtId="0" fontId="9" fillId="0" borderId="0" xfId="0" applyFont="1"/>
    <xf numFmtId="0" fontId="8" fillId="0" borderId="3" xfId="0" applyNumberFormat="1" applyFont="1" applyFill="1" applyBorder="1" applyAlignment="1">
      <alignment horizontal="justify"/>
    </xf>
    <xf numFmtId="0" fontId="8" fillId="2" borderId="3" xfId="0" applyNumberFormat="1" applyFont="1" applyFill="1" applyBorder="1"/>
    <xf numFmtId="0" fontId="10" fillId="0" borderId="2" xfId="0" quotePrefix="1" applyFont="1" applyBorder="1" applyAlignment="1">
      <alignment horizontal="center" vertical="center" wrapText="1"/>
    </xf>
    <xf numFmtId="2" fontId="10" fillId="0" borderId="2" xfId="0" quotePrefix="1" applyNumberFormat="1" applyFont="1" applyBorder="1" applyAlignment="1">
      <alignment horizontal="center" vertical="center" wrapText="1"/>
    </xf>
    <xf numFmtId="2" fontId="10" fillId="0" borderId="2" xfId="0" quotePrefix="1" applyNumberFormat="1" applyFont="1" applyBorder="1" applyAlignment="1">
      <alignment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/>
    <xf numFmtId="2" fontId="11" fillId="0" borderId="2" xfId="0" applyNumberFormat="1" applyFont="1" applyFill="1" applyBorder="1" applyAlignment="1">
      <alignment horizontal="center"/>
    </xf>
    <xf numFmtId="2" fontId="6" fillId="0" borderId="2" xfId="0" applyNumberFormat="1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0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/>
    <xf numFmtId="0" fontId="8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Alignment="1">
      <alignment horizontal="center" wrapText="1"/>
    </xf>
    <xf numFmtId="0" fontId="7" fillId="0" borderId="0" xfId="0" applyNumberFormat="1" applyFont="1" applyAlignment="1">
      <alignment horizontal="center"/>
    </xf>
    <xf numFmtId="0" fontId="1" fillId="0" borderId="0" xfId="0" applyNumberFormat="1" applyFont="1" applyFill="1" applyAlignment="1">
      <alignment horizontal="center" wrapText="1"/>
    </xf>
    <xf numFmtId="0" fontId="3" fillId="0" borderId="0" xfId="0" applyFont="1" applyAlignment="1">
      <alignment horizontal="left" wrapText="1"/>
    </xf>
    <xf numFmtId="0" fontId="11" fillId="0" borderId="4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workbookViewId="0">
      <selection activeCell="F2" sqref="F2:I5"/>
    </sheetView>
  </sheetViews>
  <sheetFormatPr defaultRowHeight="15" x14ac:dyDescent="0.25"/>
  <cols>
    <col min="4" max="4" width="38.85546875" customWidth="1"/>
    <col min="5" max="5" width="24.140625" customWidth="1"/>
    <col min="6" max="6" width="9.42578125" customWidth="1"/>
    <col min="7" max="8" width="10" bestFit="1" customWidth="1"/>
    <col min="9" max="9" width="9.28515625" bestFit="1" customWidth="1"/>
    <col min="10" max="10" width="4.42578125" customWidth="1"/>
  </cols>
  <sheetData>
    <row r="1" spans="1:14" x14ac:dyDescent="0.25">
      <c r="A1" s="5"/>
      <c r="B1" s="5"/>
      <c r="C1" s="5"/>
      <c r="D1" s="5"/>
      <c r="E1" s="5"/>
      <c r="F1" s="5" t="s">
        <v>34</v>
      </c>
      <c r="G1" s="5"/>
      <c r="H1" s="5"/>
      <c r="I1" s="5"/>
      <c r="J1" s="6"/>
      <c r="K1" s="7"/>
      <c r="L1" s="7"/>
      <c r="M1" s="5"/>
      <c r="N1" s="5"/>
    </row>
    <row r="2" spans="1:14" x14ac:dyDescent="0.25">
      <c r="A2" s="5"/>
      <c r="B2" s="5"/>
      <c r="C2" s="5"/>
      <c r="D2" s="5"/>
      <c r="E2" s="5"/>
      <c r="F2" s="44" t="s">
        <v>35</v>
      </c>
      <c r="G2" s="44"/>
      <c r="H2" s="44"/>
      <c r="I2" s="44"/>
      <c r="J2" s="40"/>
      <c r="K2" s="40"/>
      <c r="L2" s="40"/>
      <c r="M2" s="5"/>
      <c r="N2" s="5"/>
    </row>
    <row r="3" spans="1:14" x14ac:dyDescent="0.25">
      <c r="A3" s="5"/>
      <c r="B3" s="5"/>
      <c r="C3" s="5"/>
      <c r="D3" s="5"/>
      <c r="E3" s="5"/>
      <c r="F3" s="44"/>
      <c r="G3" s="44"/>
      <c r="H3" s="44"/>
      <c r="I3" s="44"/>
      <c r="J3" s="40"/>
      <c r="K3" s="40"/>
      <c r="L3" s="40"/>
      <c r="M3" s="5"/>
      <c r="N3" s="5"/>
    </row>
    <row r="4" spans="1:14" ht="18" customHeight="1" x14ac:dyDescent="0.25">
      <c r="A4" s="5"/>
      <c r="B4" s="5"/>
      <c r="C4" s="5"/>
      <c r="D4" s="5"/>
      <c r="E4" s="5"/>
      <c r="F4" s="44"/>
      <c r="G4" s="44"/>
      <c r="H4" s="44"/>
      <c r="I4" s="44"/>
      <c r="J4" s="40"/>
      <c r="K4" s="40"/>
      <c r="L4" s="40"/>
      <c r="M4" s="5"/>
      <c r="N4" s="5"/>
    </row>
    <row r="5" spans="1:14" ht="0.75" customHeight="1" x14ac:dyDescent="0.25">
      <c r="A5" s="5"/>
      <c r="B5" s="5"/>
      <c r="C5" s="5"/>
      <c r="D5" s="5"/>
      <c r="E5" s="5"/>
      <c r="F5" s="44"/>
      <c r="G5" s="44"/>
      <c r="H5" s="44"/>
      <c r="I5" s="44"/>
      <c r="J5" s="40"/>
      <c r="K5" s="40"/>
      <c r="L5" s="40"/>
      <c r="M5" s="5"/>
      <c r="N5" s="5"/>
    </row>
    <row r="6" spans="1:14" ht="16.5" customHeight="1" x14ac:dyDescent="0.25">
      <c r="A6" s="41" t="s">
        <v>0</v>
      </c>
      <c r="B6" s="41"/>
      <c r="C6" s="41"/>
      <c r="D6" s="41"/>
      <c r="E6" s="41"/>
      <c r="F6" s="41"/>
      <c r="G6" s="41"/>
      <c r="H6" s="5"/>
      <c r="I6" s="5"/>
      <c r="J6" s="5"/>
      <c r="K6" s="5"/>
      <c r="L6" s="5"/>
      <c r="M6" s="5"/>
      <c r="N6" s="5"/>
    </row>
    <row r="7" spans="1:14" x14ac:dyDescent="0.25">
      <c r="A7" s="42" t="s">
        <v>1</v>
      </c>
      <c r="B7" s="42"/>
      <c r="C7" s="8"/>
      <c r="D7" s="8"/>
      <c r="E7" s="8"/>
      <c r="F7" s="8"/>
      <c r="G7" s="8"/>
      <c r="H7" s="5"/>
      <c r="I7" s="5"/>
      <c r="J7" s="5"/>
      <c r="K7" s="5"/>
      <c r="L7" s="5"/>
      <c r="M7" s="5"/>
      <c r="N7" s="5"/>
    </row>
    <row r="8" spans="1:14" x14ac:dyDescent="0.25">
      <c r="A8" s="43" t="s">
        <v>2</v>
      </c>
      <c r="B8" s="43"/>
      <c r="C8" s="8"/>
      <c r="D8" s="8"/>
      <c r="E8" s="9"/>
      <c r="F8" s="8"/>
      <c r="G8" s="8"/>
      <c r="H8" s="5"/>
      <c r="I8" s="5"/>
      <c r="J8" s="5"/>
      <c r="K8" s="5"/>
      <c r="L8" s="5"/>
      <c r="M8" s="5"/>
      <c r="N8" s="5"/>
    </row>
    <row r="9" spans="1:14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ht="165.75" x14ac:dyDescent="0.25">
      <c r="A10" s="17" t="s">
        <v>17</v>
      </c>
      <c r="B10" s="18" t="s">
        <v>18</v>
      </c>
      <c r="C10" s="18" t="s">
        <v>19</v>
      </c>
      <c r="D10" s="18" t="s">
        <v>20</v>
      </c>
      <c r="E10" s="12" t="s">
        <v>21</v>
      </c>
      <c r="F10" s="12" t="s">
        <v>22</v>
      </c>
      <c r="G10" s="12" t="s">
        <v>23</v>
      </c>
      <c r="H10" s="12" t="s">
        <v>24</v>
      </c>
      <c r="I10" s="12" t="s">
        <v>25</v>
      </c>
      <c r="J10" s="5"/>
      <c r="K10" s="5"/>
      <c r="L10" s="5"/>
      <c r="M10" s="5"/>
      <c r="N10" s="5"/>
    </row>
    <row r="11" spans="1:14" x14ac:dyDescent="0.25">
      <c r="A11" s="13" t="s">
        <v>9</v>
      </c>
      <c r="B11" s="10"/>
      <c r="C11" s="10"/>
      <c r="D11" s="14" t="s">
        <v>3</v>
      </c>
      <c r="E11" s="11"/>
      <c r="F11" s="11"/>
      <c r="G11" s="34">
        <f>H11</f>
        <v>434500</v>
      </c>
      <c r="H11" s="35">
        <f>H12</f>
        <v>434500</v>
      </c>
      <c r="I11" s="15">
        <v>0</v>
      </c>
      <c r="J11" s="5"/>
      <c r="K11" s="5"/>
      <c r="L11" s="5"/>
      <c r="M11" s="5"/>
      <c r="N11" s="5"/>
    </row>
    <row r="12" spans="1:14" x14ac:dyDescent="0.25">
      <c r="A12" s="13" t="s">
        <v>10</v>
      </c>
      <c r="B12" s="10"/>
      <c r="C12" s="10"/>
      <c r="D12" s="14" t="s">
        <v>3</v>
      </c>
      <c r="E12" s="11"/>
      <c r="F12" s="11"/>
      <c r="G12" s="34">
        <f>G14+G15+G13</f>
        <v>434500</v>
      </c>
      <c r="H12" s="35">
        <f>H14+H15+H13</f>
        <v>434500</v>
      </c>
      <c r="I12" s="15">
        <v>0</v>
      </c>
      <c r="J12" s="5"/>
      <c r="K12" s="5"/>
      <c r="L12" s="5"/>
      <c r="M12" s="5"/>
      <c r="N12" s="5"/>
    </row>
    <row r="13" spans="1:14" ht="45" x14ac:dyDescent="0.25">
      <c r="A13" s="26" t="s">
        <v>27</v>
      </c>
      <c r="B13" s="26" t="s">
        <v>28</v>
      </c>
      <c r="C13" s="27" t="s">
        <v>29</v>
      </c>
      <c r="D13" s="28" t="s">
        <v>30</v>
      </c>
      <c r="E13" s="29" t="s">
        <v>31</v>
      </c>
      <c r="F13" s="30" t="s">
        <v>32</v>
      </c>
      <c r="G13" s="31">
        <f>12000+50000+15000+50000+20000</f>
        <v>147000</v>
      </c>
      <c r="H13" s="31">
        <f>12000+50000+15000+50000+20000</f>
        <v>147000</v>
      </c>
      <c r="I13" s="31">
        <v>0</v>
      </c>
      <c r="J13" s="37"/>
      <c r="K13" s="38"/>
      <c r="L13" s="5"/>
      <c r="M13" s="5"/>
      <c r="N13" s="5"/>
    </row>
    <row r="14" spans="1:14" ht="48.75" customHeight="1" x14ac:dyDescent="0.25">
      <c r="A14" s="11" t="s">
        <v>11</v>
      </c>
      <c r="B14" s="10" t="s">
        <v>4</v>
      </c>
      <c r="C14" s="10" t="s">
        <v>5</v>
      </c>
      <c r="D14" s="16" t="s">
        <v>6</v>
      </c>
      <c r="E14" s="16" t="s">
        <v>7</v>
      </c>
      <c r="F14" s="12" t="s">
        <v>8</v>
      </c>
      <c r="G14" s="36">
        <f>H14</f>
        <v>287500</v>
      </c>
      <c r="H14" s="36">
        <v>287500</v>
      </c>
      <c r="I14" s="12">
        <v>0</v>
      </c>
      <c r="J14" s="38"/>
      <c r="K14" s="38"/>
      <c r="L14" s="5"/>
      <c r="M14" s="5"/>
      <c r="N14" s="5"/>
    </row>
    <row r="15" spans="1:14" hidden="1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4" x14ac:dyDescent="0.25">
      <c r="A16" s="45" t="s">
        <v>33</v>
      </c>
      <c r="B16" s="46"/>
      <c r="C16" s="46"/>
      <c r="D16" s="47"/>
      <c r="E16" s="32"/>
      <c r="F16" s="32"/>
      <c r="G16" s="33">
        <f>SUM(G13+G14)</f>
        <v>434500</v>
      </c>
      <c r="H16" s="33">
        <f>SUM(H13+H14)</f>
        <v>434500</v>
      </c>
      <c r="I16" s="33">
        <f>I6</f>
        <v>0</v>
      </c>
      <c r="J16" s="5"/>
      <c r="K16" s="5"/>
      <c r="L16" s="5"/>
      <c r="M16" s="5"/>
      <c r="N16" s="5"/>
    </row>
    <row r="17" spans="1:15" x14ac:dyDescent="0.25">
      <c r="A17" s="19" t="s">
        <v>12</v>
      </c>
      <c r="B17" s="20"/>
      <c r="C17" s="20"/>
      <c r="D17" s="21"/>
      <c r="E17" s="22"/>
      <c r="F17" s="22"/>
      <c r="G17" s="22"/>
      <c r="H17" s="20"/>
      <c r="I17" s="20"/>
      <c r="J17" s="23"/>
      <c r="K17" s="23"/>
      <c r="L17" s="23"/>
      <c r="M17" s="5"/>
      <c r="N17" s="5"/>
      <c r="O17" s="4"/>
    </row>
    <row r="18" spans="1:15" ht="6.75" customHeight="1" x14ac:dyDescent="0.25">
      <c r="A18" s="19" t="s">
        <v>13</v>
      </c>
      <c r="B18" s="20"/>
      <c r="C18" s="20"/>
      <c r="D18" s="21"/>
      <c r="E18" s="22"/>
      <c r="F18" s="22"/>
      <c r="G18" s="22"/>
      <c r="H18" s="20"/>
      <c r="I18" s="20"/>
      <c r="J18" s="23"/>
      <c r="K18" s="23"/>
      <c r="L18" s="23"/>
      <c r="M18" s="4"/>
      <c r="N18" s="4"/>
      <c r="O18" s="4"/>
    </row>
    <row r="19" spans="1:15" ht="9" customHeight="1" x14ac:dyDescent="0.25">
      <c r="A19" s="19" t="s">
        <v>14</v>
      </c>
      <c r="B19" s="20"/>
      <c r="C19" s="20"/>
      <c r="D19" s="21"/>
      <c r="E19" s="22"/>
      <c r="F19" s="22"/>
      <c r="G19" s="22"/>
      <c r="H19" s="20"/>
      <c r="I19" s="20"/>
      <c r="J19" s="23"/>
      <c r="K19" s="23"/>
      <c r="L19" s="23"/>
      <c r="M19" s="4"/>
      <c r="N19" s="4"/>
      <c r="O19" s="4"/>
    </row>
    <row r="20" spans="1:15" ht="9.75" customHeight="1" x14ac:dyDescent="0.25">
      <c r="A20" s="39" t="s">
        <v>26</v>
      </c>
      <c r="B20" s="39"/>
      <c r="C20" s="39"/>
      <c r="D20" s="39"/>
      <c r="E20" s="39"/>
      <c r="F20" s="39"/>
      <c r="G20" s="39"/>
      <c r="H20" s="39"/>
      <c r="I20" s="39"/>
      <c r="J20" s="23"/>
      <c r="K20" s="23"/>
      <c r="L20" s="23"/>
      <c r="M20" s="4"/>
      <c r="N20" s="4"/>
      <c r="O20" s="4"/>
    </row>
    <row r="21" spans="1:15" ht="10.5" customHeight="1" x14ac:dyDescent="0.25">
      <c r="A21" s="19" t="s">
        <v>15</v>
      </c>
      <c r="B21" s="20"/>
      <c r="C21" s="20"/>
      <c r="D21" s="21"/>
      <c r="E21" s="22"/>
      <c r="F21" s="22"/>
      <c r="G21" s="22"/>
      <c r="H21" s="20"/>
      <c r="I21" s="20"/>
      <c r="J21" s="23"/>
      <c r="K21" s="23"/>
      <c r="L21" s="23"/>
      <c r="M21" s="4"/>
      <c r="N21" s="4"/>
      <c r="O21" s="4"/>
    </row>
    <row r="22" spans="1:15" ht="14.25" customHeight="1" x14ac:dyDescent="0.25">
      <c r="A22" s="20"/>
      <c r="B22" s="20"/>
      <c r="C22" s="20"/>
      <c r="D22" s="24"/>
      <c r="E22" s="25"/>
      <c r="F22" s="22"/>
      <c r="G22" s="22"/>
      <c r="H22" s="20"/>
      <c r="I22" s="20"/>
      <c r="J22" s="23"/>
      <c r="K22" s="23"/>
      <c r="L22" s="23"/>
      <c r="M22" s="4"/>
      <c r="N22" s="4"/>
      <c r="O22" s="4"/>
    </row>
    <row r="23" spans="1:15" hidden="1" x14ac:dyDescent="0.25">
      <c r="A23" s="1"/>
      <c r="B23" s="1"/>
      <c r="C23" s="1"/>
      <c r="D23" s="2"/>
      <c r="E23" s="3" t="s">
        <v>16</v>
      </c>
      <c r="F23" s="3"/>
      <c r="G23" s="3"/>
      <c r="H23" s="1"/>
      <c r="I23" s="1"/>
    </row>
  </sheetData>
  <mergeCells count="7">
    <mergeCell ref="A20:I20"/>
    <mergeCell ref="J2:L5"/>
    <mergeCell ref="A6:G6"/>
    <mergeCell ref="A7:B7"/>
    <mergeCell ref="A8:B8"/>
    <mergeCell ref="F2:I5"/>
    <mergeCell ref="A16:D1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2026-08-03T09:30:59Z</dcterms:modified>
</cp:coreProperties>
</file>